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5440" windowHeight="15720" tabRatio="783" activeTab="9"/>
  </bookViews>
  <sheets>
    <sheet name="Январь" sheetId="69" r:id="rId1"/>
    <sheet name="Февраль" sheetId="70" r:id="rId2"/>
    <sheet name="Март" sheetId="71" r:id="rId3"/>
    <sheet name="Апрель" sheetId="72" r:id="rId4"/>
    <sheet name="Май" sheetId="73" r:id="rId5"/>
    <sheet name="Июнь" sheetId="74" r:id="rId6"/>
    <sheet name="Июль" sheetId="75" r:id="rId7"/>
    <sheet name="Август" sheetId="76" r:id="rId8"/>
    <sheet name="Сентябрь" sheetId="77" r:id="rId9"/>
    <sheet name="Октябрь." sheetId="78" r:id="rId10"/>
    <sheet name="июнь 2015" sheetId="22" state="hidden" r:id="rId11"/>
    <sheet name="июль 2015" sheetId="23" state="hidden" r:id="rId12"/>
    <sheet name="август 2015" sheetId="24" state="hidden" r:id="rId13"/>
    <sheet name="сентябрь 2015" sheetId="25" state="hidden" r:id="rId14"/>
    <sheet name="октябрь 2015" sheetId="26" state="hidden" r:id="rId15"/>
    <sheet name="ноябрь 2015" sheetId="27" state="hidden" r:id="rId16"/>
    <sheet name="декабрь 2015" sheetId="28" state="hidden" r:id="rId17"/>
  </sheets>
  <externalReferences>
    <externalReference r:id="rId18"/>
  </externalReferences>
  <calcPr calcId="145621"/>
</workbook>
</file>

<file path=xl/calcChain.xml><?xml version="1.0" encoding="utf-8"?>
<calcChain xmlns="http://schemas.openxmlformats.org/spreadsheetml/2006/main">
  <c r="F9" i="78" l="1"/>
  <c r="G22" i="78" l="1"/>
  <c r="G20" i="78"/>
  <c r="G18" i="78"/>
  <c r="G17" i="78"/>
  <c r="F11" i="78"/>
  <c r="F10" i="78"/>
  <c r="F8" i="78"/>
  <c r="F7" i="78"/>
  <c r="F6" i="78"/>
  <c r="G22" i="77" l="1"/>
  <c r="G20" i="77"/>
  <c r="G18" i="77"/>
  <c r="G17" i="77"/>
  <c r="F11" i="77"/>
  <c r="F10" i="77"/>
  <c r="F9" i="77"/>
  <c r="F8" i="77"/>
  <c r="F7" i="77"/>
  <c r="F6" i="77"/>
  <c r="G22" i="76" l="1"/>
  <c r="G20" i="76"/>
  <c r="G18" i="76"/>
  <c r="G17" i="76"/>
  <c r="F11" i="76"/>
  <c r="F10" i="76"/>
  <c r="F9" i="76"/>
  <c r="F8" i="76"/>
  <c r="F7" i="76"/>
  <c r="F6" i="76"/>
  <c r="G22" i="75" l="1"/>
  <c r="G20" i="75"/>
  <c r="G18" i="75"/>
  <c r="G17" i="75"/>
  <c r="F11" i="75"/>
  <c r="F10" i="75"/>
  <c r="F9" i="75"/>
  <c r="F8" i="75"/>
  <c r="F7" i="75"/>
  <c r="F6" i="75"/>
  <c r="G22" i="74" l="1"/>
  <c r="G20" i="74"/>
  <c r="G18" i="74"/>
  <c r="G17" i="74"/>
  <c r="F11" i="74"/>
  <c r="F10" i="74"/>
  <c r="F9" i="74"/>
  <c r="F8" i="74"/>
  <c r="F7" i="74"/>
  <c r="F6" i="74"/>
  <c r="G22" i="73" l="1"/>
  <c r="G20" i="73"/>
  <c r="G18" i="73"/>
  <c r="G17" i="73"/>
  <c r="F11" i="73"/>
  <c r="F10" i="73"/>
  <c r="F9" i="73"/>
  <c r="F8" i="73"/>
  <c r="F7" i="73"/>
  <c r="F6" i="73"/>
  <c r="G17" i="72" l="1"/>
  <c r="G22" i="72"/>
  <c r="G20" i="72" l="1"/>
  <c r="G18" i="72"/>
  <c r="F11" i="72"/>
  <c r="F10" i="72"/>
  <c r="F9" i="72"/>
  <c r="F8" i="72"/>
  <c r="F7" i="72"/>
  <c r="F6" i="72"/>
  <c r="G20" i="71" l="1"/>
  <c r="G18" i="71"/>
  <c r="F11" i="71" l="1"/>
  <c r="F10" i="71"/>
  <c r="F9" i="71"/>
  <c r="F8" i="71"/>
  <c r="F7" i="71"/>
  <c r="F6" i="71"/>
  <c r="F11" i="70" l="1"/>
  <c r="F10" i="70"/>
  <c r="F9" i="70"/>
  <c r="F8" i="70"/>
  <c r="F7" i="70"/>
  <c r="F6" i="70"/>
  <c r="F11" i="69" l="1"/>
  <c r="F10" i="69"/>
  <c r="F9" i="69"/>
  <c r="F8" i="69"/>
  <c r="F7" i="69"/>
  <c r="F6" i="69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<sst xmlns="http://schemas.openxmlformats.org/spreadsheetml/2006/main" count="455" uniqueCount="38">
  <si>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</si>
  <si>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</si>
  <si>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</si>
  <si>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</si>
  <si>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</si>
  <si>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</si>
  <si>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</si>
  <si>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</si>
  <si>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</si>
  <si>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</si>
  <si>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</si>
  <si>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</si>
  <si>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</si>
  <si>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</si>
  <si>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</si>
  <si>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</si>
  <si>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</si>
  <si>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</si>
  <si>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</si>
  <si>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</si>
  <si>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</si>
  <si>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</si>
  <si>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</si>
  <si>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</si>
  <si>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</si>
  <si>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</si>
  <si>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</si>
  <si>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</si>
  <si>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 январь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</si>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</sst>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_-* #,##0.000000\ _₽_-;\-* #,##0.000000\ _₽_-;_-* &quot;-&quot;??\ _₽_-;_-@_-"/>
    <numFmt numFmtId="166" formatCode="_-* #,##0.00000\ _₽_-;\-* #,##0.00000\ _₽_-;_-* &quot;-&quot;??\ _₽_-;_-@_-"/>
    <numFmt numFmtId="167" formatCode="0.00000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0.000"/>
    <numFmt numFmtId="171" formatCode="_(* #,##0.0000000_);_(* \(#,##0.0000000\);_(* &quot;-&quot;??_);_(@_)"/>
    <numFmt numFmtId="172" formatCode="_-* #,##0.0000\ _₽_-;\-* #,##0.0000\ _₽_-;_-* &quot;-&quot;??\ _₽_-;_-@_-"/>
    <numFmt numFmtId="173" formatCode="0.0000"/>
    <numFmt numFmtId="174" formatCode="0.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5" fontId="3" fillId="0" borderId="5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 wrapText="1"/>
    </xf>
    <xf numFmtId="165" fontId="3" fillId="0" borderId="0" xfId="0" applyNumberFormat="1" applyFont="1"/>
    <xf numFmtId="167" fontId="7" fillId="0" borderId="5" xfId="0" applyNumberFormat="1" applyFont="1" applyBorder="1" applyAlignment="1">
      <alignment horizontal="center" vertical="center" wrapText="1"/>
    </xf>
    <xf numFmtId="168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8" fontId="3" fillId="0" borderId="0" xfId="0" applyNumberFormat="1" applyFont="1"/>
    <xf numFmtId="166" fontId="3" fillId="0" borderId="0" xfId="0" applyNumberFormat="1" applyFont="1"/>
    <xf numFmtId="168" fontId="10" fillId="0" borderId="0" xfId="0" applyNumberFormat="1" applyFont="1"/>
    <xf numFmtId="168" fontId="3" fillId="2" borderId="5" xfId="4" applyNumberFormat="1" applyFont="1" applyFill="1" applyBorder="1" applyAlignment="1">
      <alignment horizontal="center" vertical="center"/>
    </xf>
    <xf numFmtId="165" fontId="3" fillId="2" borderId="5" xfId="4" applyNumberFormat="1" applyFont="1" applyFill="1" applyBorder="1" applyAlignment="1">
      <alignment horizontal="center" vertical="center"/>
    </xf>
    <xf numFmtId="166" fontId="7" fillId="2" borderId="1" xfId="4" applyNumberFormat="1" applyFont="1" applyFill="1" applyBorder="1" applyAlignment="1">
      <alignment horizontal="center" vertical="center" wrapText="1"/>
    </xf>
    <xf numFmtId="170" fontId="3" fillId="0" borderId="0" xfId="0" applyNumberFormat="1" applyFont="1"/>
    <xf numFmtId="166" fontId="10" fillId="0" borderId="0" xfId="0" applyNumberFormat="1" applyFont="1"/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0" fontId="3" fillId="2" borderId="0" xfId="0" applyFont="1" applyFill="1"/>
    <xf numFmtId="168" fontId="3" fillId="2" borderId="0" xfId="0" applyNumberFormat="1" applyFont="1" applyFill="1"/>
    <xf numFmtId="166" fontId="3" fillId="2" borderId="0" xfId="0" applyNumberFormat="1" applyFont="1" applyFill="1"/>
    <xf numFmtId="169" fontId="3" fillId="2" borderId="0" xfId="0" applyNumberFormat="1" applyFont="1" applyFill="1"/>
    <xf numFmtId="171" fontId="3" fillId="0" borderId="0" xfId="0" applyNumberFormat="1" applyFont="1"/>
    <xf numFmtId="167" fontId="7" fillId="2" borderId="5" xfId="0" applyNumberFormat="1" applyFont="1" applyFill="1" applyBorder="1" applyAlignment="1">
      <alignment horizontal="center" vertical="center" wrapText="1"/>
    </xf>
    <xf numFmtId="170" fontId="7" fillId="2" borderId="5" xfId="0" applyNumberFormat="1" applyFont="1" applyFill="1" applyBorder="1" applyAlignment="1">
      <alignment horizontal="center" vertical="center" wrapText="1"/>
    </xf>
    <xf numFmtId="172" fontId="7" fillId="0" borderId="1" xfId="4" applyNumberFormat="1" applyFont="1" applyBorder="1" applyAlignment="1">
      <alignment horizontal="center" vertical="center" wrapText="1"/>
    </xf>
    <xf numFmtId="173" fontId="7" fillId="2" borderId="5" xfId="0" applyNumberFormat="1" applyFont="1" applyFill="1" applyBorder="1" applyAlignment="1">
      <alignment horizontal="center" vertical="center" wrapText="1"/>
    </xf>
    <xf numFmtId="173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7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6" sqref="D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28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1433.181</v>
      </c>
      <c r="E6" s="24"/>
      <c r="F6" s="27">
        <f>G6/D6</f>
        <v>2.4952029994815725</v>
      </c>
      <c r="G6" s="25">
        <v>3576.07753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5.96</v>
      </c>
      <c r="E7" s="24"/>
      <c r="F7" s="27">
        <f>G7/D7</f>
        <v>2.4952013422818791</v>
      </c>
      <c r="G7" s="25">
        <v>14.8714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H6" sqref="H6:H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29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1335.8420000000001</v>
      </c>
      <c r="E6" s="24"/>
      <c r="F6" s="27">
        <f>G6/D6</f>
        <v>3.0398099999850277</v>
      </c>
      <c r="G6" s="25">
        <v>4060.7058699999998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4.569</v>
      </c>
      <c r="E7" s="24"/>
      <c r="F7" s="27">
        <f>G7/D7</f>
        <v>3.0398117750054716</v>
      </c>
      <c r="G7" s="25">
        <v>13.8889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0" sqref="G20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30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1400.5360000000001</v>
      </c>
      <c r="E6" s="24"/>
      <c r="F6" s="27">
        <f>G6/D6</f>
        <v>3.0980160024447785</v>
      </c>
      <c r="G6" s="25">
        <v>4338.8829400000004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4.6449999999999996</v>
      </c>
      <c r="E7" s="24"/>
      <c r="F7" s="27">
        <f>G7/D7</f>
        <v>3.0980150699677078</v>
      </c>
      <c r="G7" s="25">
        <v>14.390280000000001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15.233000000000001</v>
      </c>
      <c r="E8" s="35"/>
      <c r="F8" s="46">
        <f>G8/D8</f>
        <v>8.880128668023371E-2</v>
      </c>
      <c r="G8" s="36">
        <v>1.3527100000000001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2.1999999999999999E-2</v>
      </c>
      <c r="F10" s="47">
        <f>G10/E10</f>
        <v>192.74590909090909</v>
      </c>
      <c r="G10" s="36">
        <v>4.2404099999999998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>
        <f>Январь!D6+Январь!D7+Февраль!D6+Февраль!D7+Март!D6+Март!D7</f>
        <v>4184.7330000000002</v>
      </c>
      <c r="J18" s="32"/>
    </row>
    <row r="19" spans="6:10" x14ac:dyDescent="0.3">
      <c r="F19" s="29"/>
      <c r="G19" s="33"/>
      <c r="J19" s="32"/>
    </row>
    <row r="20" spans="6:10" x14ac:dyDescent="0.3">
      <c r="G20" s="32">
        <f>Январь!G6+Январь!G7+Февраль!G6+Февраль!G7+Март!G6+Март!G7</f>
        <v>12018.816920000001</v>
      </c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1" sqref="G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1129.4079999999999</v>
      </c>
      <c r="E6" s="24"/>
      <c r="F6" s="27">
        <f>G6/D6</f>
        <v>2.7067319958774867</v>
      </c>
      <c r="G6" s="25">
        <v>3057.00477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4.1040000000000001</v>
      </c>
      <c r="E7" s="24"/>
      <c r="F7" s="27">
        <f>G7/D7</f>
        <v>2.706732456140351</v>
      </c>
      <c r="G7" s="25">
        <v>11.10843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1137.953</v>
      </c>
      <c r="E8" s="35"/>
      <c r="F8" s="46">
        <f>G8/D8</f>
        <v>7.2381996444492877E-2</v>
      </c>
      <c r="G8" s="36">
        <v>82.367310000000003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1.7150000000000001</v>
      </c>
      <c r="F10" s="47">
        <f>G10/E10</f>
        <v>192.74605247813412</v>
      </c>
      <c r="G10" s="36">
        <v>330.55948000000001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Январь!D6+Январь!D7+Февраль!D6+Февраль!D7+Март!D6+Март!D7+Апрель!D6+Апрель!D7</f>
        <v>5318.2449999999999</v>
      </c>
    </row>
    <row r="18" spans="6:10" hidden="1" x14ac:dyDescent="0.3">
      <c r="G18" s="26">
        <f>Январь!D6+Январь!D7+Февраль!D6+Февраль!D7+Март!D6+Март!D7+Апрель!D6+Апрель!D7</f>
        <v>5318.2449999999999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Январь!G6+Январь!G7+Февраль!G6+Февраль!G7+Март!G6+Март!G7+Апрель!G6+Апрель!G7</f>
        <v>15086.930120000001</v>
      </c>
      <c r="J20" s="38"/>
    </row>
    <row r="22" spans="6:10" x14ac:dyDescent="0.3">
      <c r="G22" s="32">
        <f>Январь!G6+Январь!G7+Февраль!G6+Февраль!G7+Март!G6+Март!G7+Апрель!G6+Апрель!G7</f>
        <v>15086.930120000001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F25" sqref="F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32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891.86099999999999</v>
      </c>
      <c r="E6" s="24"/>
      <c r="F6" s="27">
        <f>G6/D6</f>
        <v>3.2545029999069364</v>
      </c>
      <c r="G6" s="48">
        <v>2902.5643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0.92200000000000004</v>
      </c>
      <c r="E7" s="24"/>
      <c r="F7" s="27">
        <f>G7/D7</f>
        <v>3.2545010845986981</v>
      </c>
      <c r="G7" s="25">
        <v>3.0006499999999998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3373.7330000000002</v>
      </c>
      <c r="E8" s="35"/>
      <c r="F8" s="46">
        <f>G8/D8</f>
        <v>7.6448998779690039E-2</v>
      </c>
      <c r="G8" s="36">
        <v>257.91851000000003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4.7569999999999997</v>
      </c>
      <c r="F10" s="47">
        <f>G10/E10</f>
        <v>192.74605003153249</v>
      </c>
      <c r="G10" s="36">
        <v>916.89296000000002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Январь!D6+Январь!D7+Февраль!D6+Февраль!D7+Март!D6+Март!D7+Май!D6+Май!D7</f>
        <v>5077.5159999999996</v>
      </c>
    </row>
    <row r="18" spans="6:10" hidden="1" x14ac:dyDescent="0.3">
      <c r="G18" s="26">
        <f>Январь!D6+Январь!D7+Февраль!D6+Февраль!D7+Март!D6+Март!D7+Май!D6+Май!D7</f>
        <v>5077.5159999999996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Январь!G6+Январь!G7+Февраль!G6+Февраль!G7+Март!G6+Март!G7+Май!G6+Май!G7</f>
        <v>14924.381870000001</v>
      </c>
      <c r="J20" s="38"/>
    </row>
    <row r="22" spans="6:10" x14ac:dyDescent="0.3">
      <c r="G22" s="32">
        <f>Январь!G6+Январь!G7+Февраль!G6+Февраль!G7+Март!G6+Март!G7+Май!G6+Май!G7</f>
        <v>14924.381870000001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26" sqref="D2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33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877.69299999999998</v>
      </c>
      <c r="E6" s="24"/>
      <c r="F6" s="50">
        <f>G6/D6</f>
        <v>2.5832960044115651</v>
      </c>
      <c r="G6" s="25">
        <v>2267.3408199999999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0.47099999999999997</v>
      </c>
      <c r="E7" s="24"/>
      <c r="F7" s="50">
        <f>G7/D7</f>
        <v>2.5833121019108281</v>
      </c>
      <c r="G7" s="25">
        <v>1.2167399999999999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78.816999999999993</v>
      </c>
      <c r="E8" s="35"/>
      <c r="F8" s="49">
        <f>G8/D8</f>
        <v>7.0714059149675837E-2</v>
      </c>
      <c r="G8" s="36">
        <v>5.5734700000000004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0.13</v>
      </c>
      <c r="F10" s="49">
        <f>G10/E10</f>
        <v>192.74607692307691</v>
      </c>
      <c r="G10" s="36">
        <v>25.056989999999999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Январь!D6+Январь!D7+Февраль!D6+Февраль!D7+Март!D6+Март!D7+Июнь!D6+Июнь!D7</f>
        <v>5062.8969999999999</v>
      </c>
    </row>
    <row r="18" spans="6:10" hidden="1" x14ac:dyDescent="0.3">
      <c r="G18" s="26">
        <f>Январь!D6+Январь!D7+Февраль!D6+Февраль!D7+Март!D6+Март!D7+Июнь!D6+Июнь!D7</f>
        <v>5062.8969999999999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Январь!G6+Январь!G7+Февраль!G6+Февраль!G7+Март!G6+Март!G7+Июнь!G6+Июнь!G7</f>
        <v>14287.37448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Январь!G6+Январь!G7+Февраль!G6+Февраль!G7+Март!G6+Март!G7+Июнь!G6+Июнь!G7</f>
        <v>14287.37448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F10" sqref="F10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34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983.21799999999996</v>
      </c>
      <c r="E6" s="24"/>
      <c r="F6" s="50">
        <f>G6/D6</f>
        <v>3.4714419996379235</v>
      </c>
      <c r="G6" s="25">
        <v>3413.18426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0.80700000000000005</v>
      </c>
      <c r="E7" s="24"/>
      <c r="F7" s="50">
        <f>G7/D7</f>
        <v>3.4714498141263941</v>
      </c>
      <c r="G7" s="25">
        <v>2.8014600000000001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25.805</v>
      </c>
      <c r="E8" s="35"/>
      <c r="F8" s="49">
        <f>G8/D8</f>
        <v>7.5143189304398381E-2</v>
      </c>
      <c r="G8" s="36">
        <v>1.9390700000000001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4.1000000000000002E-2</v>
      </c>
      <c r="F10" s="49">
        <f>G10/E10</f>
        <v>203.25731707317075</v>
      </c>
      <c r="G10" s="36">
        <v>8.3335500000000007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Январь!D6+Январь!D7+Февраль!D6+Февраль!D7+Март!D6+Март!D7+Июль!D6+Июль!D7</f>
        <v>5168.7579999999998</v>
      </c>
    </row>
    <row r="18" spans="6:10" hidden="1" x14ac:dyDescent="0.3">
      <c r="G18" s="26">
        <f>Январь!D6+Январь!D7+Февраль!D6+Февраль!D7+Март!D6+Март!D7+Июль!D6+Июль!D7</f>
        <v>5168.7579999999998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Январь!G6+Январь!G7+Февраль!G6+Февраль!G7+Март!G6+Март!G7+Июль!G6+Июль!G7</f>
        <v>15434.802640000002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Январь!G6+Январь!G7+Февраль!G6+Февраль!G7+Март!G6+Март!G7+Июль!G6+Июль!G7</f>
        <v>15434.802640000002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16" sqref="G1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35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1010.766</v>
      </c>
      <c r="E6" s="24"/>
      <c r="F6" s="50">
        <f>G6/D6</f>
        <v>3.0720220011357724</v>
      </c>
      <c r="G6" s="25">
        <v>3105.09539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0.72299999999999998</v>
      </c>
      <c r="E7" s="24"/>
      <c r="F7" s="50">
        <f>G7/D7</f>
        <v>3.0720193637621027</v>
      </c>
      <c r="G7" s="25">
        <v>2.2210700000000001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>
        <v>0</v>
      </c>
      <c r="E8" s="35"/>
      <c r="F8" s="49" t="e">
        <f>G8/D8</f>
        <v>#DIV/0!</v>
      </c>
      <c r="G8" s="36">
        <v>0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</v>
      </c>
      <c r="F10" s="49" t="e">
        <f>G10/E10</f>
        <v>#DIV/0!</v>
      </c>
      <c r="G10" s="36">
        <v>0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Январь!D6+Январь!D7+Февраль!D6+Февраль!D7+Март!D6+Март!D7+Август!D6+Август!D7</f>
        <v>5196.2219999999998</v>
      </c>
    </row>
    <row r="18" spans="6:10" hidden="1" x14ac:dyDescent="0.3">
      <c r="G18" s="26">
        <f>Январь!D6+Январь!D7+Февраль!D6+Февраль!D7+Март!D6+Март!D7+Август!D6+Август!D7</f>
        <v>5196.2219999999998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Январь!G6+Январь!G7+Февраль!G6+Февраль!G7+Март!G6+Март!G7+Август!G6+Август!G7</f>
        <v>15126.133380000001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Январь!G6+Январь!G7+Февраль!G6+Февраль!G7+Март!G6+Март!G7+Август!G6+Август!G7</f>
        <v>15126.133380000001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C30" sqref="C30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36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992.36699999999996</v>
      </c>
      <c r="E6" s="24"/>
      <c r="F6" s="27">
        <f>G6/D6</f>
        <v>3.5397380001551846</v>
      </c>
      <c r="G6" s="25">
        <v>3512.7191800000001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0.621</v>
      </c>
      <c r="E7" s="24"/>
      <c r="F7" s="27">
        <f>G7/D7</f>
        <v>3.5397423510466988</v>
      </c>
      <c r="G7" s="25">
        <v>2.1981799999999998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>
        <v>0</v>
      </c>
      <c r="E8" s="35"/>
      <c r="F8" s="49" t="e">
        <f>G8/D8</f>
        <v>#DIV/0!</v>
      </c>
      <c r="G8" s="36">
        <v>0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</v>
      </c>
      <c r="F10" s="49" t="e">
        <f>G10/E10</f>
        <v>#DIV/0!</v>
      </c>
      <c r="G10" s="36">
        <v>0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Январь!D6+Январь!D7+Февраль!D6+Февраль!D7+Март!D6+Март!D7+Сентябрь!D6+Сентябрь!D7</f>
        <v>5177.7210000000005</v>
      </c>
    </row>
    <row r="18" spans="6:10" hidden="1" x14ac:dyDescent="0.3">
      <c r="G18" s="26">
        <f>Январь!D6+Январь!D7+Февраль!D6+Февраль!D7+Март!D6+Март!D7+Сентябрь!D6+Сентябрь!D7</f>
        <v>5177.7210000000005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Январь!G6+Январь!G7+Февраль!G6+Февраль!G7+Март!G6+Март!G7+Сентябрь!G6+Сентябрь!G7</f>
        <v>15533.734280000001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Январь!G6+Январь!G7+Февраль!G6+Февраль!G7+Март!G6+Март!G7+Сентябрь!G6+Сентябрь!G7</f>
        <v>15533.734280000001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zoomScaleSheetLayoutView="80" workbookViewId="0">
      <selection activeCell="E16" sqref="E1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37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1087.384</v>
      </c>
      <c r="E6" s="24"/>
      <c r="F6" s="27">
        <f>G6/D6</f>
        <v>3.1662540004267119</v>
      </c>
      <c r="G6" s="25">
        <v>3442.9339399999999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0.78</v>
      </c>
      <c r="E7" s="24"/>
      <c r="F7" s="27">
        <f>G7/D7</f>
        <v>3.1662564102564099</v>
      </c>
      <c r="G7" s="25">
        <v>2.4696799999999999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12.574</v>
      </c>
      <c r="E8" s="35"/>
      <c r="F8" s="52">
        <f>G8/D8</f>
        <v>9.2264991251789399E-2</v>
      </c>
      <c r="G8" s="36">
        <v>1.1601399999999999</v>
      </c>
      <c r="H8" s="41" t="s">
        <v>27</v>
      </c>
    </row>
    <row r="9" spans="1:12" s="41" customFormat="1" ht="35.25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>
        <v>2.5000000000000001E-2</v>
      </c>
      <c r="F9" s="49">
        <f>G9/E9</f>
        <v>203.25719999999998</v>
      </c>
      <c r="G9" s="36">
        <v>5.0814300000000001</v>
      </c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</v>
      </c>
      <c r="F10" s="49" t="e">
        <f>G10/E10</f>
        <v>#DIV/0!</v>
      </c>
      <c r="G10" s="36">
        <v>0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Январь!D6+Январь!D7+Февраль!D6+Февраль!D7+Март!D6+Март!D7+Октябрь.!D6+Октябрь.!D7</f>
        <v>5272.8969999999999</v>
      </c>
    </row>
    <row r="18" spans="6:10" hidden="1" x14ac:dyDescent="0.3">
      <c r="G18" s="26">
        <f>Январь!D6+Январь!D7+Февраль!D6+Февраль!D7+Март!D6+Март!D7+Октябрь.!D6+Октябрь.!D7</f>
        <v>5272.8969999999999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Январь!G6+Январь!G7+Февраль!G6+Февраль!G7+Март!G6+Март!G7+Октябрь.!G6+Октябрь.!G7</f>
        <v>15464.22054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Январь!G6+Январь!G7+Февраль!G6+Февраль!G7+Март!G6+Март!G7+Октябрь.!G6+Октябрь.!G7</f>
        <v>15464.22054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14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15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16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17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18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19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20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Октябрь.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Черепашкина Наталья Юрьевна</cp:lastModifiedBy>
  <dcterms:created xsi:type="dcterms:W3CDTF">2015-04-01T08:30:50Z</dcterms:created>
  <dcterms:modified xsi:type="dcterms:W3CDTF">2021-11-08T12:31:14Z</dcterms:modified>
</cp:coreProperties>
</file>